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副高-职称评定\各类表\副教授申报（艺术学科教学型）-岳坤\"/>
    </mc:Choice>
  </mc:AlternateContent>
  <xr:revisionPtr revIDLastSave="0" documentId="13_ncr:1_{E797F6BD-3053-46F9-A791-7F56D1927D5B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Titles" localSheetId="0">Sheet1!$3:$3</definedName>
  </definedNames>
  <calcPr calcId="191029"/>
</workbook>
</file>

<file path=xl/calcChain.xml><?xml version="1.0" encoding="utf-8"?>
<calcChain xmlns="http://schemas.openxmlformats.org/spreadsheetml/2006/main">
  <c r="L31" i="1" l="1"/>
  <c r="H9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微软用户</author>
  </authors>
  <commentList>
    <comment ref="E29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获奖名称、级别、时间、本人排名（1/3）</t>
        </r>
      </text>
    </comment>
  </commentList>
</comments>
</file>

<file path=xl/sharedStrings.xml><?xml version="1.0" encoding="utf-8"?>
<sst xmlns="http://schemas.openxmlformats.org/spreadsheetml/2006/main" count="140" uniqueCount="100">
  <si>
    <t>重庆工程学院高级职称评审业绩（成果）积分表</t>
  </si>
  <si>
    <t>类别</t>
  </si>
  <si>
    <t>项目</t>
  </si>
  <si>
    <t>成果类别</t>
  </si>
  <si>
    <t>序号</t>
  </si>
  <si>
    <t>成果名称</t>
  </si>
  <si>
    <t>级别</t>
  </si>
  <si>
    <t>个人
排名</t>
  </si>
  <si>
    <t>积分</t>
  </si>
  <si>
    <t>审核
结果</t>
  </si>
  <si>
    <t>审核人签字/章
及日期</t>
  </si>
  <si>
    <t>教学
业绩</t>
  </si>
  <si>
    <t>教学研究与改革</t>
  </si>
  <si>
    <r>
      <rPr>
        <sz val="10"/>
        <color rgb="FF000000"/>
        <rFont val="宋体"/>
        <family val="3"/>
        <charset val="134"/>
      </rPr>
      <t>教学成果
（积分</t>
    </r>
    <r>
      <rPr>
        <sz val="10"/>
        <color rgb="FF000000"/>
        <rFont val="Times New Roman"/>
        <family val="1"/>
      </rPr>
      <t>*3</t>
    </r>
    <r>
      <rPr>
        <sz val="10"/>
        <color rgb="FF000000"/>
        <rFont val="宋体"/>
        <family val="3"/>
        <charset val="134"/>
      </rPr>
      <t>）</t>
    </r>
  </si>
  <si>
    <t>教改课题</t>
  </si>
  <si>
    <t>省部级/市级</t>
  </si>
  <si>
    <t>教改论文</t>
  </si>
  <si>
    <t>其他</t>
  </si>
  <si>
    <t>校级</t>
  </si>
  <si>
    <t>课程与
专业
建设</t>
  </si>
  <si>
    <r>
      <rPr>
        <sz val="10"/>
        <color rgb="FF000000"/>
        <rFont val="宋体"/>
        <family val="3"/>
        <charset val="134"/>
      </rPr>
      <t>一流（特色）
专业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宋体"/>
        <family val="3"/>
        <charset val="134"/>
      </rPr>
      <t>专业群
（国家级积分*2）</t>
    </r>
  </si>
  <si>
    <t>一流（特色）课程
（国家级积分*2）</t>
  </si>
  <si>
    <t>自（参）编教材</t>
  </si>
  <si>
    <t>实验室建设</t>
  </si>
  <si>
    <t>教学竞赛</t>
  </si>
  <si>
    <r>
      <rPr>
        <sz val="10"/>
        <color rgb="FF000000"/>
        <rFont val="宋体"/>
        <family val="3"/>
        <charset val="134"/>
      </rPr>
      <t>类别</t>
    </r>
    <r>
      <rPr>
        <sz val="10"/>
        <color rgb="FF000000"/>
        <rFont val="Times New Roman"/>
        <family val="1"/>
      </rPr>
      <t>A</t>
    </r>
  </si>
  <si>
    <r>
      <rPr>
        <sz val="10"/>
        <color rgb="FF000000"/>
        <rFont val="宋体"/>
        <family val="3"/>
        <charset val="134"/>
      </rPr>
      <t>类别</t>
    </r>
    <r>
      <rPr>
        <sz val="10"/>
        <color rgb="FF000000"/>
        <rFont val="Times New Roman"/>
        <family val="1"/>
      </rPr>
      <t>B</t>
    </r>
  </si>
  <si>
    <r>
      <rPr>
        <sz val="10"/>
        <color rgb="FF000000"/>
        <rFont val="宋体"/>
        <family val="3"/>
        <charset val="134"/>
      </rPr>
      <t>类别</t>
    </r>
    <r>
      <rPr>
        <sz val="10"/>
        <color rgb="FF000000"/>
        <rFont val="Times New Roman"/>
        <family val="1"/>
      </rPr>
      <t>C</t>
    </r>
  </si>
  <si>
    <r>
      <rPr>
        <sz val="10"/>
        <color rgb="FF000000"/>
        <rFont val="宋体"/>
        <family val="3"/>
        <charset val="134"/>
      </rPr>
      <t>类别</t>
    </r>
    <r>
      <rPr>
        <sz val="10"/>
        <color rgb="FF000000"/>
        <rFont val="Times New Roman"/>
        <family val="1"/>
      </rPr>
      <t>D</t>
    </r>
  </si>
  <si>
    <r>
      <rPr>
        <sz val="10"/>
        <color rgb="FF000000"/>
        <rFont val="宋体"/>
        <family val="3"/>
        <charset val="134"/>
      </rPr>
      <t>类别</t>
    </r>
    <r>
      <rPr>
        <sz val="10"/>
        <color rgb="FF000000"/>
        <rFont val="Times New Roman"/>
        <family val="1"/>
      </rPr>
      <t>E</t>
    </r>
  </si>
  <si>
    <t>指导
学生
竞赛</t>
  </si>
  <si>
    <t>国家级</t>
  </si>
  <si>
    <t>类别C</t>
  </si>
  <si>
    <t>科研（学术）业绩</t>
  </si>
  <si>
    <t>学术成果</t>
  </si>
  <si>
    <r>
      <rPr>
        <sz val="10"/>
        <color rgb="FF000000"/>
        <rFont val="宋体"/>
        <family val="3"/>
        <charset val="134"/>
      </rPr>
      <t xml:space="preserve">学术（科研）论文
</t>
    </r>
    <r>
      <rPr>
        <sz val="10"/>
        <color rgb="FF000000"/>
        <rFont val="Times New Roman"/>
        <family val="1"/>
      </rPr>
      <t>(A</t>
    </r>
    <r>
      <rPr>
        <sz val="10"/>
        <color rgb="FF000000"/>
        <rFont val="宋体"/>
        <family val="3"/>
        <charset val="134"/>
      </rPr>
      <t>类积分</t>
    </r>
    <r>
      <rPr>
        <sz val="10"/>
        <color rgb="FF000000"/>
        <rFont val="Times New Roman"/>
        <family val="1"/>
      </rPr>
      <t>*2</t>
    </r>
    <r>
      <rPr>
        <sz val="10"/>
        <color rgb="FF000000"/>
        <rFont val="宋体"/>
        <family val="3"/>
        <charset val="134"/>
      </rPr>
      <t>）</t>
    </r>
  </si>
  <si>
    <t>学术
专（编、译）著</t>
  </si>
  <si>
    <t>科研成果</t>
  </si>
  <si>
    <r>
      <rPr>
        <sz val="10"/>
        <color rgb="FF000000"/>
        <rFont val="宋体"/>
        <family val="3"/>
        <charset val="134"/>
      </rPr>
      <t>自然科学项目
（积分</t>
    </r>
    <r>
      <rPr>
        <sz val="10"/>
        <color rgb="FF000000"/>
        <rFont val="Times New Roman"/>
        <family val="1"/>
      </rPr>
      <t>*2</t>
    </r>
    <r>
      <rPr>
        <sz val="10"/>
        <color rgb="FF000000"/>
        <rFont val="宋体"/>
        <family val="3"/>
        <charset val="134"/>
      </rPr>
      <t>）</t>
    </r>
  </si>
  <si>
    <t>技术服务</t>
  </si>
  <si>
    <r>
      <rPr>
        <sz val="10"/>
        <color rgb="FF000000"/>
        <rFont val="宋体"/>
        <family val="3"/>
        <charset val="134"/>
      </rPr>
      <t>横向项目（到账金额）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人文、基础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</si>
  <si>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宋体"/>
        <family val="3"/>
        <charset val="134"/>
      </rPr>
      <t>横向项目（到账金额）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工程技术类</t>
    </r>
    <r>
      <rPr>
        <sz val="10"/>
        <color rgb="FF000000"/>
        <rFont val="Times New Roman"/>
        <family val="1"/>
      </rPr>
      <t>)</t>
    </r>
  </si>
  <si>
    <t>科技成果</t>
  </si>
  <si>
    <r>
      <rPr>
        <sz val="10"/>
        <color rgb="FF000000"/>
        <rFont val="宋体"/>
        <family val="3"/>
        <charset val="134"/>
      </rPr>
      <t>科技成果奖励
（积分</t>
    </r>
    <r>
      <rPr>
        <sz val="10"/>
        <color rgb="FF000000"/>
        <rFont val="Times New Roman"/>
        <family val="1"/>
      </rPr>
      <t>*3</t>
    </r>
    <r>
      <rPr>
        <sz val="10"/>
        <color rgb="FF000000"/>
        <rFont val="宋体"/>
        <family val="3"/>
        <charset val="134"/>
      </rPr>
      <t>）</t>
    </r>
  </si>
  <si>
    <t>艺术科学、体育赛事、文学创作及作品</t>
  </si>
  <si>
    <r>
      <rPr>
        <sz val="10"/>
        <color rgb="FF000000"/>
        <rFont val="宋体"/>
        <family val="3"/>
        <charset val="134"/>
      </rPr>
      <t>发明专利（积分</t>
    </r>
    <r>
      <rPr>
        <sz val="10"/>
        <color rgb="FF000000"/>
        <rFont val="Times New Roman"/>
        <family val="1"/>
      </rPr>
      <t>*3</t>
    </r>
    <r>
      <rPr>
        <sz val="10"/>
        <color rgb="FF000000"/>
        <rFont val="宋体"/>
        <family val="3"/>
        <charset val="134"/>
      </rPr>
      <t>）</t>
    </r>
  </si>
  <si>
    <t>实用外观专利、
软件著作</t>
  </si>
  <si>
    <t>合计</t>
  </si>
  <si>
    <t>姓名：岳坤</t>
    <phoneticPr fontId="11" type="noConversion"/>
  </si>
  <si>
    <t>申报专业：艺术设计           任现职时间：2021年6 月</t>
    <phoneticPr fontId="11" type="noConversion"/>
  </si>
  <si>
    <t xml:space="preserve">                 填报日期：2026年9月1日</t>
    <phoneticPr fontId="11" type="noConversion"/>
  </si>
  <si>
    <t>AI技术在高校数字媒体艺术专业的应用探索——以角色游戏动作设计为例，国际教育学，普刊、2025.9，(1/1)</t>
    <phoneticPr fontId="11" type="noConversion"/>
  </si>
  <si>
    <t>高校线上线下混合式教学探究——以《三维动画设计》课为例，教育教学与管理，普刊，2022.11，(1/1)</t>
    <phoneticPr fontId="11" type="noConversion"/>
  </si>
  <si>
    <t>除祟，第七届米兰设计周中国高校设计学科师生优秀作品展，二等奖，2023.6</t>
    <phoneticPr fontId="11" type="noConversion"/>
  </si>
  <si>
    <t>拾猫与花，第十二届未来设计师全国高校数字艺术设计大赛，一等奖，2024.8</t>
    <phoneticPr fontId="11" type="noConversion"/>
  </si>
  <si>
    <t>2024年第七届全国数字创意教学技能大赛（重庆），省部级，二等奖，2024.10</t>
    <phoneticPr fontId="11" type="noConversion"/>
  </si>
  <si>
    <t>2022年重庆工程学院微课教学比赛，校级，一等奖，2022.9</t>
    <phoneticPr fontId="11" type="noConversion"/>
  </si>
  <si>
    <t>2023年重庆工程学院微课教学比赛，校级，三等奖，2023.10</t>
    <phoneticPr fontId="11" type="noConversion"/>
  </si>
  <si>
    <t>2024年重庆工程学院微课教学比赛，校级，二等奖，2024.6</t>
    <phoneticPr fontId="11" type="noConversion"/>
  </si>
  <si>
    <t>2026年重庆工程学院微课教学比赛，校级，三等奖，2026.5</t>
    <phoneticPr fontId="11" type="noConversion"/>
  </si>
  <si>
    <t>除祟，第十一届全国高校数字艺术设计大赛，一等奖，2023.8</t>
    <phoneticPr fontId="11" type="noConversion"/>
  </si>
  <si>
    <t>战疫，第九届全国高校数字艺术设计大赛，二等奖，2021.8</t>
    <phoneticPr fontId="11" type="noConversion"/>
  </si>
  <si>
    <t>守护神，第16届中国好创意暨全国数字艺术设计大赛，三等奖，2022.8</t>
    <phoneticPr fontId="11" type="noConversion"/>
  </si>
  <si>
    <t>战争的最后一天，第十届全国高校数字艺术设计大赛，二等奖，2022.8</t>
    <phoneticPr fontId="11" type="noConversion"/>
  </si>
  <si>
    <t>秋季节气，第七届米兰设计周中国高校设计学科师生优秀作品展，三等奖，2023.5</t>
    <phoneticPr fontId="11" type="noConversion"/>
  </si>
  <si>
    <t>提偶，第七届米兰设计周中国高校设计学科师生优秀作品展，三等奖，2023.5</t>
    <phoneticPr fontId="11" type="noConversion"/>
  </si>
  <si>
    <t>除祟，第七届米兰设计周中国高校设计学科师生优秀作品展，一等奖，2023.8</t>
    <phoneticPr fontId="11" type="noConversion"/>
  </si>
  <si>
    <t>提偶，第17届中国好创意暨全国数字艺术设计大赛，二等奖，2023.8</t>
    <phoneticPr fontId="11" type="noConversion"/>
  </si>
  <si>
    <t>与你共舞，第18届中国好创意暨全国数字艺术设计大赛，优秀奖，2024.8</t>
    <phoneticPr fontId="11" type="noConversion"/>
  </si>
  <si>
    <t>墨染逐梦途，第13届全国高校数字艺术设计大赛，三等奖，2025.8</t>
    <phoneticPr fontId="11" type="noConversion"/>
  </si>
  <si>
    <t>江湖，第13届全国高校数字艺术设计大赛，三等奖，2025.8</t>
    <phoneticPr fontId="11" type="noConversion"/>
  </si>
  <si>
    <t>小厨娘的美味工坊，第13届全国高校数字艺术设计大赛，三等奖，2025.8</t>
    <phoneticPr fontId="11" type="noConversion"/>
  </si>
  <si>
    <r>
      <t>类别</t>
    </r>
    <r>
      <rPr>
        <sz val="10"/>
        <color rgb="FF000000"/>
        <rFont val="Times New Roman"/>
        <family val="1"/>
      </rPr>
      <t>D</t>
    </r>
    <phoneticPr fontId="11" type="noConversion"/>
  </si>
  <si>
    <t>数字时代下中国三维动画对文化传承的探索，教育教学研究，普刊，2024.11</t>
    <phoneticPr fontId="11" type="noConversion"/>
  </si>
  <si>
    <t>乡村振兴背景下“新农人”短视频创作的探索——以抖音“新农人计划”为例，农业科技管理，普刊，2022.7</t>
    <phoneticPr fontId="11" type="noConversion"/>
  </si>
  <si>
    <t>互联网动画短片对动画电影发展的探索，青春岁月，普刊，2021.11</t>
    <phoneticPr fontId="11" type="noConversion"/>
  </si>
  <si>
    <t>《动画理论与游戏角色动作设计》，西北工业大学出版社，独著</t>
    <phoneticPr fontId="11" type="noConversion"/>
  </si>
  <si>
    <t>云南非遗吉瑞瓦猫IP设计，第14届未来设计师·全国高校数字艺术设计大赛国赛，二等奖，2026.8</t>
    <phoneticPr fontId="11" type="noConversion"/>
  </si>
  <si>
    <t>五行归一，中国好创意（第二十届） 暨全国数字艺术设计大赛（国赛），一等奖，2026.7</t>
    <phoneticPr fontId="11" type="noConversion"/>
  </si>
  <si>
    <t>夏日派对，2025第九届米兰设计周-中国高校设计学科师生优秀作品展（省部级/市赛），三等奖，2025.8</t>
    <phoneticPr fontId="11" type="noConversion"/>
  </si>
  <si>
    <t>雾屿叙白虚实极简雾感先锋女装系列，中国好创意（第二十届） 暨全国数字艺术设计大赛（重庆赛区），三等奖，2026.8</t>
    <phoneticPr fontId="11" type="noConversion"/>
  </si>
  <si>
    <t>《漆小时》IP作品，中国好创意（第二十届） 暨全国数字艺术设计大赛（重庆赛区），三等奖，2026.8</t>
    <phoneticPr fontId="11" type="noConversion"/>
  </si>
  <si>
    <t>食野之境，中国好创意（第二十届） 暨全国数字艺术设计大赛（重庆赛区），优秀奖，2026.8</t>
    <phoneticPr fontId="11" type="noConversion"/>
  </si>
  <si>
    <t>武序行韵一传统武术活化设计，第14届未来设计师·全国高校数字艺术设计大赛省级赛，二等奖，2026.8</t>
    <phoneticPr fontId="11" type="noConversion"/>
  </si>
  <si>
    <t>「轻氧」可持续茶饮全案包装设计，第14届未来设计师·全国高校数字艺术设计大赛省级赛，二等奖，2026.8</t>
    <phoneticPr fontId="11" type="noConversion"/>
  </si>
  <si>
    <t>岁时记·二十四节气文化信息图鉴，第14届未来设计师·全国高校数字艺术设计大赛省级赛，二等奖，2026.8</t>
    <phoneticPr fontId="11" type="noConversion"/>
  </si>
  <si>
    <t>食野入境，万物生趣，第14届未来设计师·全国高校数字艺术设计大赛省级赛，二等奖，2026.8</t>
    <phoneticPr fontId="11" type="noConversion"/>
  </si>
  <si>
    <t>烬色秩序，第14届未来设计师·全国高校数字艺术设计大赛省级赛，三等奖，2026.8</t>
    <phoneticPr fontId="11" type="noConversion"/>
  </si>
  <si>
    <t>云南非遗吉瑞瓦猫IP设计，第14届未来设计师·全国高校数字艺术设计大赛省级赛，一等奖，2026.8</t>
    <phoneticPr fontId="11" type="noConversion"/>
  </si>
  <si>
    <t>门神新绘：秦琼尉迟恭IP形象设计，第14届未来设计师·全国高校数字艺术设计大赛省级赛，二等奖，2026.8</t>
    <phoneticPr fontId="11" type="noConversion"/>
  </si>
  <si>
    <t>磁小渝一重庆磁器口ip形象设计，中国好创意（第二十届） 暨全国数字艺术设计大赛（重庆赛区），2026.8</t>
    <phoneticPr fontId="11" type="noConversion"/>
  </si>
  <si>
    <t>磁小渝一重庆磁器口IP形象设计，第14届未来设计师·全国高校数字艺术设计大赛省级赛，三等奖，2026.8</t>
    <phoneticPr fontId="11" type="noConversion"/>
  </si>
  <si>
    <t>类别E</t>
    <phoneticPr fontId="11" type="noConversion"/>
  </si>
  <si>
    <t>岁月的华章，2025年数字媒体艺术设计应用大赛，三等奖，2025，6</t>
    <phoneticPr fontId="11" type="noConversion"/>
  </si>
  <si>
    <r>
      <t>类别</t>
    </r>
    <r>
      <rPr>
        <sz val="10"/>
        <color rgb="FF000000"/>
        <rFont val="Times New Roman"/>
        <family val="1"/>
      </rPr>
      <t>A</t>
    </r>
    <phoneticPr fontId="11" type="noConversion"/>
  </si>
  <si>
    <t>类别B</t>
    <phoneticPr fontId="11" type="noConversion"/>
  </si>
  <si>
    <t>数字衍生品设计（2023年线上线下混合式一流课程）KC20230110，2023.12，</t>
    <phoneticPr fontId="11" type="noConversion"/>
  </si>
  <si>
    <t>三维动画与特效项目模块（2022年线下一流课程）KC20220112,2022.12，</t>
    <phoneticPr fontId="11" type="noConversion"/>
  </si>
  <si>
    <t>游戏技术美术项目模块（2022年线下一流课程）KC20220117，2022.12，</t>
    <phoneticPr fontId="11" type="noConversion"/>
  </si>
  <si>
    <t>重庆农特产品抖音短视频推广策略研究，明日·教育视点，普刊，2022.11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</si>
</sst>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theme="1"/>
      <name val="方正仿宋_GBK"/>
      <family val="4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1103;&#39640;-&#32844;&#31216;&#35780;&#23450;\&#21103;&#25945;&#25480;&#30003;&#25253;&#26465;&#20214;&#36798;&#26631;&#32479;&#35745;&#34920;&#65288;&#33402;&#26415;&#23398;&#31185;&#25945;&#23398;&#22411;&#65289;-&#23731;&#22372;1.xlsx" TargetMode="External"/><Relationship Id="rId1" Type="http://schemas.openxmlformats.org/officeDocument/2006/relationships/externalLinkPath" Target="/&#21103;&#39640;-&#32844;&#31216;&#35780;&#23450;/&#21103;&#25945;&#25480;&#30003;&#25253;&#26465;&#20214;&#36798;&#26631;&#32479;&#35745;&#34920;&#65288;&#33402;&#26415;&#23398;&#31185;&#25945;&#23398;&#22411;&#65289;-&#23731;&#223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教学型副教授-评审"/>
    </sheetNames>
    <sheetDataSet>
      <sheetData sheetId="0">
        <row r="31">
          <cell r="F31" t="str">
            <v>①三维动画与特效项目模块（2022年“金课”建设）KC20220112,2022.12，（主持）
②游戏技术美术项目模块（2022年“金课”建设）KC20220117，2022.12，（7/7）
③数字衍生品设计（2023年“金课”建设），2023.12，（2/8）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="93" zoomScaleNormal="93" workbookViewId="0">
      <selection activeCell="K68" sqref="K68"/>
    </sheetView>
  </sheetViews>
  <sheetFormatPr defaultColWidth="9" defaultRowHeight="14" x14ac:dyDescent="0.25"/>
  <cols>
    <col min="1" max="1" width="6.1796875" customWidth="1"/>
    <col min="3" max="3" width="15.36328125" customWidth="1"/>
    <col min="4" max="4" width="5.6328125" customWidth="1"/>
    <col min="5" max="5" width="107.6328125" customWidth="1"/>
    <col min="6" max="6" width="12.36328125" customWidth="1"/>
    <col min="7" max="7" width="6.6328125" customWidth="1"/>
    <col min="8" max="8" width="5.1796875" customWidth="1"/>
    <col min="9" max="9" width="5.453125" customWidth="1"/>
    <col min="10" max="10" width="16.6328125" customWidth="1"/>
  </cols>
  <sheetData>
    <row r="1" spans="1:10" ht="54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s="1" customFormat="1" ht="22.5" customHeight="1" x14ac:dyDescent="0.25">
      <c r="A2" s="19" t="s">
        <v>48</v>
      </c>
      <c r="B2" s="19"/>
      <c r="C2" s="4"/>
      <c r="D2" s="5"/>
      <c r="E2" s="6" t="s">
        <v>49</v>
      </c>
      <c r="F2" s="7" t="s">
        <v>50</v>
      </c>
    </row>
    <row r="3" spans="1:10" s="2" customFormat="1" ht="34" customHeight="1" x14ac:dyDescent="0.25">
      <c r="A3" s="8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13" t="s">
        <v>9</v>
      </c>
      <c r="J3" s="13" t="s">
        <v>10</v>
      </c>
    </row>
    <row r="4" spans="1:10" s="3" customFormat="1" ht="23" customHeight="1" x14ac:dyDescent="0.25">
      <c r="A4" s="24" t="s">
        <v>11</v>
      </c>
      <c r="B4" s="23" t="s">
        <v>12</v>
      </c>
      <c r="C4" s="23" t="s">
        <v>13</v>
      </c>
      <c r="D4" s="10">
        <v>1</v>
      </c>
      <c r="E4" s="10"/>
      <c r="F4" s="10"/>
      <c r="G4" s="10"/>
      <c r="H4" s="10"/>
      <c r="I4" s="14"/>
      <c r="J4" s="27"/>
    </row>
    <row r="5" spans="1:10" s="3" customFormat="1" ht="23" customHeight="1" x14ac:dyDescent="0.25">
      <c r="A5" s="25"/>
      <c r="B5" s="23"/>
      <c r="C5" s="23"/>
      <c r="D5" s="10">
        <v>2</v>
      </c>
      <c r="E5" s="10"/>
      <c r="F5" s="10"/>
      <c r="G5" s="10"/>
      <c r="H5" s="10"/>
      <c r="I5" s="14"/>
      <c r="J5" s="28"/>
    </row>
    <row r="6" spans="1:10" s="3" customFormat="1" ht="23" customHeight="1" x14ac:dyDescent="0.25">
      <c r="A6" s="25"/>
      <c r="B6" s="23"/>
      <c r="C6" s="23"/>
      <c r="D6" s="10">
        <v>3</v>
      </c>
      <c r="E6" s="10"/>
      <c r="F6" s="10"/>
      <c r="G6" s="10"/>
      <c r="H6" s="10"/>
      <c r="I6" s="14"/>
      <c r="J6" s="28"/>
    </row>
    <row r="7" spans="1:10" s="3" customFormat="1" ht="23" customHeight="1" x14ac:dyDescent="0.25">
      <c r="A7" s="25"/>
      <c r="B7" s="23"/>
      <c r="C7" s="10" t="s">
        <v>14</v>
      </c>
      <c r="D7" s="10">
        <v>1</v>
      </c>
      <c r="E7" s="11"/>
      <c r="F7" s="10"/>
      <c r="G7" s="10"/>
      <c r="H7" s="10"/>
      <c r="I7" s="14"/>
      <c r="J7" s="28"/>
    </row>
    <row r="8" spans="1:10" s="3" customFormat="1" ht="36" customHeight="1" x14ac:dyDescent="0.25">
      <c r="A8" s="25"/>
      <c r="B8" s="23"/>
      <c r="C8" s="23" t="s">
        <v>16</v>
      </c>
      <c r="D8" s="10">
        <v>1</v>
      </c>
      <c r="E8" s="11" t="s">
        <v>51</v>
      </c>
      <c r="F8" s="10"/>
      <c r="G8" s="10">
        <v>1</v>
      </c>
      <c r="H8" s="10">
        <v>1</v>
      </c>
      <c r="I8" s="14"/>
      <c r="J8" s="28"/>
    </row>
    <row r="9" spans="1:10" s="3" customFormat="1" ht="35" customHeight="1" x14ac:dyDescent="0.25">
      <c r="A9" s="25"/>
      <c r="B9" s="23"/>
      <c r="C9" s="23"/>
      <c r="D9" s="10">
        <v>2</v>
      </c>
      <c r="E9" s="11" t="s">
        <v>52</v>
      </c>
      <c r="F9" s="10"/>
      <c r="G9" s="10">
        <v>1</v>
      </c>
      <c r="H9" s="10">
        <v>1</v>
      </c>
      <c r="I9" s="14"/>
      <c r="J9" s="28"/>
    </row>
    <row r="10" spans="1:10" s="3" customFormat="1" ht="23" customHeight="1" x14ac:dyDescent="0.25">
      <c r="A10" s="25"/>
      <c r="B10" s="23"/>
      <c r="C10" s="23" t="s">
        <v>17</v>
      </c>
      <c r="D10" s="10">
        <v>1</v>
      </c>
      <c r="E10" s="11" t="s">
        <v>97</v>
      </c>
      <c r="F10" s="10" t="s">
        <v>18</v>
      </c>
      <c r="G10" s="10">
        <v>1</v>
      </c>
      <c r="H10" s="10">
        <v>4</v>
      </c>
      <c r="I10" s="14"/>
      <c r="J10" s="28"/>
    </row>
    <row r="11" spans="1:10" s="3" customFormat="1" ht="23" customHeight="1" x14ac:dyDescent="0.25">
      <c r="A11" s="25"/>
      <c r="B11" s="23"/>
      <c r="C11" s="23"/>
      <c r="D11" s="10">
        <v>2</v>
      </c>
      <c r="E11" s="11" t="s">
        <v>96</v>
      </c>
      <c r="F11" s="10" t="s">
        <v>18</v>
      </c>
      <c r="G11" s="10">
        <v>2</v>
      </c>
      <c r="H11" s="10">
        <v>3</v>
      </c>
      <c r="I11" s="14"/>
      <c r="J11" s="28"/>
    </row>
    <row r="12" spans="1:10" s="3" customFormat="1" ht="23" customHeight="1" x14ac:dyDescent="0.25">
      <c r="A12" s="25"/>
      <c r="B12" s="23"/>
      <c r="C12" s="23"/>
      <c r="D12" s="10">
        <v>3</v>
      </c>
      <c r="E12" s="11" t="s">
        <v>98</v>
      </c>
      <c r="F12" s="10" t="s">
        <v>18</v>
      </c>
      <c r="G12" s="10">
        <v>7</v>
      </c>
      <c r="H12" s="10">
        <v>2</v>
      </c>
      <c r="I12" s="14"/>
      <c r="J12" s="29"/>
    </row>
    <row r="13" spans="1:10" s="3" customFormat="1" ht="24" customHeight="1" x14ac:dyDescent="0.25">
      <c r="A13" s="25"/>
      <c r="B13" s="23" t="s">
        <v>19</v>
      </c>
      <c r="C13" s="23" t="s">
        <v>20</v>
      </c>
      <c r="D13" s="10">
        <v>1</v>
      </c>
      <c r="E13" s="11"/>
      <c r="F13" s="10"/>
      <c r="G13" s="10"/>
      <c r="H13" s="10"/>
      <c r="I13" s="14"/>
      <c r="J13" s="27"/>
    </row>
    <row r="14" spans="1:10" s="3" customFormat="1" ht="23" customHeight="1" x14ac:dyDescent="0.25">
      <c r="A14" s="25"/>
      <c r="B14" s="23"/>
      <c r="C14" s="23"/>
      <c r="D14" s="10">
        <v>2</v>
      </c>
      <c r="E14" s="11"/>
      <c r="F14" s="10"/>
      <c r="G14" s="10"/>
      <c r="H14" s="10"/>
      <c r="I14" s="14"/>
      <c r="J14" s="28"/>
    </row>
    <row r="15" spans="1:10" s="3" customFormat="1" ht="23" customHeight="1" x14ac:dyDescent="0.25">
      <c r="A15" s="25"/>
      <c r="B15" s="23"/>
      <c r="C15" s="23" t="s">
        <v>21</v>
      </c>
      <c r="D15" s="10">
        <v>1</v>
      </c>
      <c r="E15" s="11"/>
      <c r="F15" s="10"/>
      <c r="G15" s="10"/>
      <c r="H15" s="10"/>
      <c r="I15" s="14"/>
      <c r="J15" s="28"/>
    </row>
    <row r="16" spans="1:10" s="3" customFormat="1" ht="23" customHeight="1" x14ac:dyDescent="0.25">
      <c r="A16" s="25"/>
      <c r="B16" s="23"/>
      <c r="C16" s="23"/>
      <c r="D16" s="10">
        <v>2</v>
      </c>
      <c r="E16" s="11"/>
      <c r="F16" s="10"/>
      <c r="G16" s="10"/>
      <c r="H16" s="10"/>
      <c r="I16" s="14"/>
      <c r="J16" s="28"/>
    </row>
    <row r="17" spans="1:12" s="3" customFormat="1" ht="27" customHeight="1" x14ac:dyDescent="0.25">
      <c r="A17" s="25"/>
      <c r="B17" s="23"/>
      <c r="C17" s="23" t="s">
        <v>22</v>
      </c>
      <c r="D17" s="10">
        <v>1</v>
      </c>
      <c r="E17" s="11"/>
      <c r="F17" s="10"/>
      <c r="G17" s="10"/>
      <c r="H17" s="10"/>
      <c r="I17" s="14"/>
      <c r="J17" s="28"/>
    </row>
    <row r="18" spans="1:12" s="3" customFormat="1" ht="23" customHeight="1" x14ac:dyDescent="0.25">
      <c r="A18" s="25"/>
      <c r="B18" s="23"/>
      <c r="C18" s="23"/>
      <c r="D18" s="10">
        <v>2</v>
      </c>
      <c r="E18" s="10"/>
      <c r="F18" s="10"/>
      <c r="G18" s="10"/>
      <c r="H18" s="10"/>
      <c r="I18" s="14"/>
      <c r="J18" s="29"/>
    </row>
    <row r="19" spans="1:12" s="3" customFormat="1" ht="23" customHeight="1" x14ac:dyDescent="0.25">
      <c r="A19" s="25"/>
      <c r="B19" s="23"/>
      <c r="C19" s="24" t="s">
        <v>23</v>
      </c>
      <c r="D19" s="10">
        <v>1</v>
      </c>
      <c r="E19" s="10"/>
      <c r="F19" s="10"/>
      <c r="G19" s="10"/>
      <c r="H19" s="10"/>
      <c r="I19" s="14"/>
      <c r="J19" s="27"/>
    </row>
    <row r="20" spans="1:12" s="3" customFormat="1" ht="23" customHeight="1" x14ac:dyDescent="0.25">
      <c r="A20" s="25"/>
      <c r="B20" s="23"/>
      <c r="C20" s="26"/>
      <c r="D20" s="10">
        <v>2</v>
      </c>
      <c r="E20" s="10"/>
      <c r="F20" s="10"/>
      <c r="G20" s="10"/>
      <c r="H20" s="10"/>
      <c r="I20" s="14"/>
      <c r="J20" s="29"/>
    </row>
    <row r="21" spans="1:12" s="3" customFormat="1" ht="23" customHeight="1" x14ac:dyDescent="0.25">
      <c r="A21" s="25"/>
      <c r="B21" s="23"/>
      <c r="C21" s="23" t="s">
        <v>17</v>
      </c>
      <c r="D21" s="10">
        <v>1</v>
      </c>
      <c r="E21" s="10"/>
      <c r="F21" s="10"/>
      <c r="G21" s="10"/>
      <c r="H21" s="10"/>
      <c r="I21" s="14"/>
      <c r="J21" s="27"/>
    </row>
    <row r="22" spans="1:12" s="3" customFormat="1" ht="23" customHeight="1" x14ac:dyDescent="0.25">
      <c r="A22" s="25"/>
      <c r="B22" s="23"/>
      <c r="C22" s="23"/>
      <c r="D22" s="10">
        <v>2</v>
      </c>
      <c r="E22" s="10"/>
      <c r="F22" s="10"/>
      <c r="G22" s="10"/>
      <c r="H22" s="10"/>
      <c r="I22" s="14"/>
      <c r="J22" s="29"/>
    </row>
    <row r="23" spans="1:12" s="3" customFormat="1" ht="23" customHeight="1" x14ac:dyDescent="0.25">
      <c r="A23" s="25"/>
      <c r="B23" s="23" t="s">
        <v>24</v>
      </c>
      <c r="C23" s="23" t="s">
        <v>25</v>
      </c>
      <c r="D23" s="10">
        <v>1</v>
      </c>
      <c r="E23" s="10"/>
      <c r="F23" s="10"/>
      <c r="G23" s="10"/>
      <c r="H23" s="10"/>
      <c r="I23" s="14"/>
      <c r="J23" s="27"/>
    </row>
    <row r="24" spans="1:12" s="3" customFormat="1" ht="23" customHeight="1" x14ac:dyDescent="0.25">
      <c r="A24" s="25"/>
      <c r="B24" s="23"/>
      <c r="C24" s="23"/>
      <c r="D24" s="10">
        <v>2</v>
      </c>
      <c r="E24" s="10"/>
      <c r="F24" s="10"/>
      <c r="G24" s="10"/>
      <c r="H24" s="10"/>
      <c r="I24" s="14"/>
      <c r="J24" s="28"/>
    </row>
    <row r="25" spans="1:12" s="3" customFormat="1" ht="23" customHeight="1" x14ac:dyDescent="0.25">
      <c r="A25" s="25"/>
      <c r="B25" s="23"/>
      <c r="C25" s="23" t="s">
        <v>26</v>
      </c>
      <c r="D25" s="10">
        <v>1</v>
      </c>
      <c r="E25" s="10"/>
      <c r="F25" s="10"/>
      <c r="G25" s="10"/>
      <c r="H25" s="10"/>
      <c r="I25" s="14"/>
      <c r="J25" s="28"/>
    </row>
    <row r="26" spans="1:12" s="3" customFormat="1" ht="23" customHeight="1" x14ac:dyDescent="0.25">
      <c r="A26" s="25"/>
      <c r="B26" s="23"/>
      <c r="C26" s="23"/>
      <c r="D26" s="10">
        <v>2</v>
      </c>
      <c r="E26" s="10"/>
      <c r="F26" s="10"/>
      <c r="G26" s="10"/>
      <c r="H26" s="10"/>
      <c r="I26" s="14"/>
      <c r="J26" s="28"/>
    </row>
    <row r="27" spans="1:12" s="3" customFormat="1" ht="23" customHeight="1" x14ac:dyDescent="0.25">
      <c r="A27" s="25"/>
      <c r="B27" s="23"/>
      <c r="C27" s="23" t="s">
        <v>27</v>
      </c>
      <c r="D27" s="10">
        <v>1</v>
      </c>
      <c r="E27" s="10"/>
      <c r="F27" s="10"/>
      <c r="G27" s="10"/>
      <c r="H27" s="10"/>
      <c r="I27" s="14"/>
      <c r="J27" s="28"/>
    </row>
    <row r="28" spans="1:12" s="3" customFormat="1" ht="23" customHeight="1" x14ac:dyDescent="0.25">
      <c r="A28" s="25"/>
      <c r="B28" s="23"/>
      <c r="C28" s="23"/>
      <c r="D28" s="10">
        <v>2</v>
      </c>
      <c r="E28" s="10"/>
      <c r="F28" s="10"/>
      <c r="G28" s="10"/>
      <c r="H28" s="10"/>
      <c r="I28" s="14"/>
      <c r="J28" s="28"/>
    </row>
    <row r="29" spans="1:12" s="3" customFormat="1" ht="23" customHeight="1" x14ac:dyDescent="0.25">
      <c r="A29" s="25"/>
      <c r="B29" s="23"/>
      <c r="C29" s="24" t="s">
        <v>28</v>
      </c>
      <c r="D29" s="10">
        <v>1</v>
      </c>
      <c r="E29" s="12" t="s">
        <v>55</v>
      </c>
      <c r="F29" s="10" t="s">
        <v>15</v>
      </c>
      <c r="G29" s="10">
        <v>1</v>
      </c>
      <c r="H29" s="10">
        <v>4</v>
      </c>
      <c r="I29" s="14"/>
      <c r="J29" s="28"/>
    </row>
    <row r="30" spans="1:12" s="3" customFormat="1" ht="23" customHeight="1" x14ac:dyDescent="0.25">
      <c r="A30" s="25"/>
      <c r="B30" s="23"/>
      <c r="C30" s="26"/>
      <c r="D30" s="10">
        <v>2</v>
      </c>
      <c r="E30" s="11"/>
      <c r="F30" s="10"/>
      <c r="G30" s="10"/>
      <c r="H30" s="10"/>
      <c r="I30" s="14"/>
      <c r="J30" s="28"/>
    </row>
    <row r="31" spans="1:12" s="3" customFormat="1" ht="23" customHeight="1" x14ac:dyDescent="0.25">
      <c r="A31" s="25"/>
      <c r="B31" s="23"/>
      <c r="C31" s="23" t="s">
        <v>29</v>
      </c>
      <c r="D31" s="10">
        <v>1</v>
      </c>
      <c r="E31" s="11" t="s">
        <v>56</v>
      </c>
      <c r="F31" s="10" t="s">
        <v>18</v>
      </c>
      <c r="G31" s="10">
        <v>1</v>
      </c>
      <c r="H31" s="10">
        <v>3</v>
      </c>
      <c r="I31" s="14"/>
      <c r="J31" s="28"/>
      <c r="L31" s="3">
        <f>SUM('[1]教学型副教授-评审'!$F$31)</f>
        <v>0</v>
      </c>
    </row>
    <row r="32" spans="1:12" s="3" customFormat="1" ht="23" customHeight="1" x14ac:dyDescent="0.25">
      <c r="A32" s="25"/>
      <c r="B32" s="23"/>
      <c r="C32" s="23"/>
      <c r="D32" s="10">
        <v>2</v>
      </c>
      <c r="E32" s="11" t="s">
        <v>57</v>
      </c>
      <c r="F32" s="10" t="s">
        <v>18</v>
      </c>
      <c r="G32" s="10">
        <v>1</v>
      </c>
      <c r="H32" s="10">
        <v>1</v>
      </c>
      <c r="I32" s="14"/>
      <c r="J32" s="28"/>
    </row>
    <row r="33" spans="1:10" s="3" customFormat="1" ht="23" customHeight="1" x14ac:dyDescent="0.25">
      <c r="A33" s="25"/>
      <c r="B33" s="23"/>
      <c r="C33" s="23"/>
      <c r="D33" s="10">
        <v>3</v>
      </c>
      <c r="E33" s="11" t="s">
        <v>58</v>
      </c>
      <c r="F33" s="10" t="s">
        <v>18</v>
      </c>
      <c r="G33" s="10">
        <v>1</v>
      </c>
      <c r="H33" s="10">
        <v>2</v>
      </c>
      <c r="I33" s="14"/>
      <c r="J33" s="28"/>
    </row>
    <row r="34" spans="1:10" s="3" customFormat="1" ht="23" customHeight="1" x14ac:dyDescent="0.25">
      <c r="A34" s="25"/>
      <c r="B34" s="23"/>
      <c r="C34" s="23"/>
      <c r="D34" s="10">
        <v>4</v>
      </c>
      <c r="E34" s="11" t="s">
        <v>59</v>
      </c>
      <c r="F34" s="10" t="s">
        <v>18</v>
      </c>
      <c r="G34" s="10">
        <v>1</v>
      </c>
      <c r="H34" s="10">
        <v>1</v>
      </c>
      <c r="I34" s="14"/>
      <c r="J34" s="29"/>
    </row>
    <row r="35" spans="1:10" s="3" customFormat="1" ht="23" customHeight="1" x14ac:dyDescent="0.25">
      <c r="A35" s="25"/>
      <c r="B35" s="24" t="s">
        <v>30</v>
      </c>
      <c r="C35" s="10" t="s">
        <v>94</v>
      </c>
      <c r="D35" s="10">
        <v>1</v>
      </c>
      <c r="E35" s="11"/>
      <c r="F35" s="10"/>
      <c r="G35" s="10"/>
      <c r="H35" s="10"/>
      <c r="I35" s="14"/>
      <c r="J35" s="27"/>
    </row>
    <row r="36" spans="1:10" s="3" customFormat="1" ht="23" customHeight="1" x14ac:dyDescent="0.25">
      <c r="A36" s="25"/>
      <c r="B36" s="25"/>
      <c r="C36" s="10" t="s">
        <v>95</v>
      </c>
      <c r="D36" s="10">
        <v>2</v>
      </c>
      <c r="E36" s="11"/>
      <c r="F36" s="10"/>
      <c r="G36" s="10"/>
      <c r="H36" s="10"/>
      <c r="I36" s="14"/>
      <c r="J36" s="28"/>
    </row>
    <row r="37" spans="1:10" s="3" customFormat="1" ht="23" customHeight="1" x14ac:dyDescent="0.25">
      <c r="A37" s="25"/>
      <c r="B37" s="25"/>
      <c r="C37" s="23" t="s">
        <v>32</v>
      </c>
      <c r="D37" s="10">
        <v>1</v>
      </c>
      <c r="E37" s="11" t="s">
        <v>53</v>
      </c>
      <c r="F37" s="10" t="s">
        <v>31</v>
      </c>
      <c r="G37" s="10">
        <v>1</v>
      </c>
      <c r="H37" s="10">
        <v>5</v>
      </c>
      <c r="I37" s="14"/>
      <c r="J37" s="28"/>
    </row>
    <row r="38" spans="1:10" s="3" customFormat="1" ht="23" customHeight="1" x14ac:dyDescent="0.25">
      <c r="A38" s="25"/>
      <c r="B38" s="25"/>
      <c r="C38" s="23"/>
      <c r="D38" s="10">
        <v>2</v>
      </c>
      <c r="E38" s="11" t="s">
        <v>54</v>
      </c>
      <c r="F38" s="10" t="s">
        <v>31</v>
      </c>
      <c r="G38" s="10">
        <v>1</v>
      </c>
      <c r="H38" s="10">
        <v>6</v>
      </c>
      <c r="I38" s="14"/>
      <c r="J38" s="28"/>
    </row>
    <row r="39" spans="1:10" s="3" customFormat="1" ht="23" customHeight="1" x14ac:dyDescent="0.25">
      <c r="A39" s="25"/>
      <c r="B39" s="25"/>
      <c r="C39" s="23"/>
      <c r="D39" s="10">
        <v>3</v>
      </c>
      <c r="E39" s="11" t="s">
        <v>60</v>
      </c>
      <c r="F39" s="10" t="s">
        <v>31</v>
      </c>
      <c r="G39" s="10">
        <v>1</v>
      </c>
      <c r="H39" s="10">
        <v>6</v>
      </c>
      <c r="I39" s="14"/>
      <c r="J39" s="28"/>
    </row>
    <row r="40" spans="1:10" s="3" customFormat="1" ht="23" customHeight="1" x14ac:dyDescent="0.25">
      <c r="A40" s="25"/>
      <c r="B40" s="25"/>
      <c r="C40" s="23"/>
      <c r="D40" s="10">
        <v>4</v>
      </c>
      <c r="E40" s="11" t="s">
        <v>77</v>
      </c>
      <c r="F40" s="10" t="s">
        <v>31</v>
      </c>
      <c r="G40" s="10">
        <v>1</v>
      </c>
      <c r="H40" s="10">
        <v>5</v>
      </c>
      <c r="I40" s="14"/>
      <c r="J40" s="28"/>
    </row>
    <row r="41" spans="1:10" s="3" customFormat="1" ht="23" customHeight="1" x14ac:dyDescent="0.25">
      <c r="A41" s="25"/>
      <c r="B41" s="25"/>
      <c r="C41" s="23"/>
      <c r="D41" s="10">
        <v>5</v>
      </c>
      <c r="E41" s="11" t="s">
        <v>78</v>
      </c>
      <c r="F41" s="10" t="s">
        <v>31</v>
      </c>
      <c r="G41" s="10">
        <v>1</v>
      </c>
      <c r="H41" s="10">
        <v>6</v>
      </c>
      <c r="I41" s="14"/>
      <c r="J41" s="28"/>
    </row>
    <row r="42" spans="1:10" s="3" customFormat="1" ht="23" customHeight="1" x14ac:dyDescent="0.25">
      <c r="A42" s="25"/>
      <c r="B42" s="25"/>
      <c r="C42" s="24" t="s">
        <v>72</v>
      </c>
      <c r="D42" s="10">
        <v>1</v>
      </c>
      <c r="E42" s="11" t="s">
        <v>61</v>
      </c>
      <c r="F42" s="10" t="s">
        <v>15</v>
      </c>
      <c r="G42" s="10">
        <v>1</v>
      </c>
      <c r="H42" s="10">
        <v>3</v>
      </c>
      <c r="I42" s="14"/>
      <c r="J42" s="28"/>
    </row>
    <row r="43" spans="1:10" s="3" customFormat="1" ht="23" customHeight="1" x14ac:dyDescent="0.25">
      <c r="A43" s="25"/>
      <c r="B43" s="25"/>
      <c r="C43" s="25"/>
      <c r="D43" s="10">
        <v>2</v>
      </c>
      <c r="E43" s="11" t="s">
        <v>62</v>
      </c>
      <c r="F43" s="10" t="s">
        <v>15</v>
      </c>
      <c r="G43" s="10">
        <v>1</v>
      </c>
      <c r="H43" s="10">
        <v>2</v>
      </c>
      <c r="I43" s="14"/>
      <c r="J43" s="28"/>
    </row>
    <row r="44" spans="1:10" s="3" customFormat="1" ht="23" customHeight="1" x14ac:dyDescent="0.25">
      <c r="A44" s="25"/>
      <c r="B44" s="25"/>
      <c r="C44" s="25"/>
      <c r="D44" s="10">
        <v>3</v>
      </c>
      <c r="E44" s="11" t="s">
        <v>63</v>
      </c>
      <c r="F44" s="10" t="s">
        <v>15</v>
      </c>
      <c r="G44" s="10">
        <v>1</v>
      </c>
      <c r="H44" s="10">
        <v>3</v>
      </c>
      <c r="I44" s="14"/>
      <c r="J44" s="28"/>
    </row>
    <row r="45" spans="1:10" s="3" customFormat="1" ht="23" customHeight="1" x14ac:dyDescent="0.25">
      <c r="A45" s="25"/>
      <c r="B45" s="25"/>
      <c r="C45" s="25"/>
      <c r="D45" s="10">
        <v>4</v>
      </c>
      <c r="E45" s="11" t="s">
        <v>64</v>
      </c>
      <c r="F45" s="10" t="s">
        <v>15</v>
      </c>
      <c r="G45" s="10">
        <v>1</v>
      </c>
      <c r="H45" s="10">
        <v>2</v>
      </c>
      <c r="I45" s="14"/>
      <c r="J45" s="28"/>
    </row>
    <row r="46" spans="1:10" s="3" customFormat="1" ht="23" customHeight="1" x14ac:dyDescent="0.25">
      <c r="A46" s="25"/>
      <c r="B46" s="25"/>
      <c r="C46" s="25"/>
      <c r="D46" s="10">
        <v>5</v>
      </c>
      <c r="E46" s="11" t="s">
        <v>65</v>
      </c>
      <c r="F46" s="10" t="s">
        <v>15</v>
      </c>
      <c r="G46" s="10">
        <v>1</v>
      </c>
      <c r="H46" s="10">
        <v>2</v>
      </c>
      <c r="I46" s="14"/>
      <c r="J46" s="28"/>
    </row>
    <row r="47" spans="1:10" s="3" customFormat="1" ht="23" customHeight="1" x14ac:dyDescent="0.25">
      <c r="A47" s="25"/>
      <c r="B47" s="25"/>
      <c r="C47" s="25"/>
      <c r="D47" s="10">
        <v>6</v>
      </c>
      <c r="E47" s="11" t="s">
        <v>66</v>
      </c>
      <c r="F47" s="10" t="s">
        <v>15</v>
      </c>
      <c r="G47" s="10">
        <v>1</v>
      </c>
      <c r="H47" s="10">
        <v>4</v>
      </c>
      <c r="I47" s="14"/>
      <c r="J47" s="28"/>
    </row>
    <row r="48" spans="1:10" s="3" customFormat="1" ht="23" customHeight="1" x14ac:dyDescent="0.25">
      <c r="A48" s="25"/>
      <c r="B48" s="25"/>
      <c r="C48" s="25"/>
      <c r="D48" s="10">
        <v>7</v>
      </c>
      <c r="E48" s="11" t="s">
        <v>67</v>
      </c>
      <c r="F48" s="10" t="s">
        <v>15</v>
      </c>
      <c r="G48" s="10">
        <v>1</v>
      </c>
      <c r="H48" s="10">
        <v>3</v>
      </c>
      <c r="I48" s="14"/>
      <c r="J48" s="28"/>
    </row>
    <row r="49" spans="1:10" s="3" customFormat="1" ht="23" customHeight="1" x14ac:dyDescent="0.25">
      <c r="A49" s="25"/>
      <c r="B49" s="25"/>
      <c r="C49" s="25"/>
      <c r="D49" s="10">
        <v>8</v>
      </c>
      <c r="E49" s="11" t="s">
        <v>60</v>
      </c>
      <c r="F49" s="10" t="s">
        <v>15</v>
      </c>
      <c r="G49" s="10">
        <v>1</v>
      </c>
      <c r="H49" s="10">
        <v>4</v>
      </c>
      <c r="I49" s="14"/>
      <c r="J49" s="28"/>
    </row>
    <row r="50" spans="1:10" s="3" customFormat="1" ht="23" customHeight="1" x14ac:dyDescent="0.25">
      <c r="A50" s="25"/>
      <c r="B50" s="25"/>
      <c r="C50" s="25"/>
      <c r="D50" s="10">
        <v>9</v>
      </c>
      <c r="E50" s="11" t="s">
        <v>54</v>
      </c>
      <c r="F50" s="10" t="s">
        <v>15</v>
      </c>
      <c r="G50" s="10">
        <v>1</v>
      </c>
      <c r="H50" s="10">
        <v>4</v>
      </c>
      <c r="I50" s="14"/>
      <c r="J50" s="28"/>
    </row>
    <row r="51" spans="1:10" s="3" customFormat="1" ht="23" customHeight="1" x14ac:dyDescent="0.25">
      <c r="A51" s="25"/>
      <c r="B51" s="25"/>
      <c r="C51" s="25"/>
      <c r="D51" s="10">
        <v>10</v>
      </c>
      <c r="E51" s="11" t="s">
        <v>68</v>
      </c>
      <c r="F51" s="10" t="s">
        <v>15</v>
      </c>
      <c r="G51" s="10">
        <v>1</v>
      </c>
      <c r="H51" s="10">
        <v>1</v>
      </c>
      <c r="I51" s="14"/>
      <c r="J51" s="28"/>
    </row>
    <row r="52" spans="1:10" s="3" customFormat="1" ht="23" customHeight="1" x14ac:dyDescent="0.25">
      <c r="A52" s="25"/>
      <c r="B52" s="25"/>
      <c r="C52" s="25"/>
      <c r="D52" s="10">
        <v>11</v>
      </c>
      <c r="E52" s="11" t="s">
        <v>69</v>
      </c>
      <c r="F52" s="10" t="s">
        <v>15</v>
      </c>
      <c r="G52" s="10">
        <v>1</v>
      </c>
      <c r="H52" s="10">
        <v>2</v>
      </c>
      <c r="I52" s="14"/>
      <c r="J52" s="28"/>
    </row>
    <row r="53" spans="1:10" s="3" customFormat="1" ht="23" customHeight="1" x14ac:dyDescent="0.25">
      <c r="A53" s="25"/>
      <c r="B53" s="25"/>
      <c r="C53" s="25"/>
      <c r="D53" s="10">
        <v>12</v>
      </c>
      <c r="E53" s="11" t="s">
        <v>79</v>
      </c>
      <c r="F53" s="10" t="s">
        <v>15</v>
      </c>
      <c r="G53" s="10">
        <v>2</v>
      </c>
      <c r="H53" s="10">
        <v>1</v>
      </c>
      <c r="I53" s="14"/>
      <c r="J53" s="28"/>
    </row>
    <row r="54" spans="1:10" s="3" customFormat="1" ht="22.5" customHeight="1" x14ac:dyDescent="0.25">
      <c r="A54" s="25"/>
      <c r="B54" s="25"/>
      <c r="C54" s="25"/>
      <c r="D54" s="10">
        <v>13</v>
      </c>
      <c r="E54" s="11" t="s">
        <v>70</v>
      </c>
      <c r="F54" s="10" t="s">
        <v>15</v>
      </c>
      <c r="G54" s="10">
        <v>1</v>
      </c>
      <c r="H54" s="10">
        <v>2</v>
      </c>
      <c r="I54" s="14"/>
      <c r="J54" s="28"/>
    </row>
    <row r="55" spans="1:10" s="3" customFormat="1" ht="22.5" customHeight="1" x14ac:dyDescent="0.25">
      <c r="A55" s="25"/>
      <c r="B55" s="25"/>
      <c r="C55" s="25"/>
      <c r="D55" s="10">
        <v>14</v>
      </c>
      <c r="E55" s="11" t="s">
        <v>71</v>
      </c>
      <c r="F55" s="10" t="s">
        <v>15</v>
      </c>
      <c r="G55" s="10">
        <v>1</v>
      </c>
      <c r="H55" s="10">
        <v>2</v>
      </c>
      <c r="I55" s="14"/>
      <c r="J55" s="28"/>
    </row>
    <row r="56" spans="1:10" s="3" customFormat="1" ht="22.5" customHeight="1" x14ac:dyDescent="0.25">
      <c r="A56" s="25"/>
      <c r="B56" s="25"/>
      <c r="C56" s="25"/>
      <c r="D56" s="10">
        <v>15</v>
      </c>
      <c r="E56" s="11" t="s">
        <v>80</v>
      </c>
      <c r="F56" s="10" t="s">
        <v>15</v>
      </c>
      <c r="G56" s="10">
        <v>1</v>
      </c>
      <c r="H56" s="10">
        <v>2</v>
      </c>
      <c r="I56" s="14"/>
      <c r="J56" s="28"/>
    </row>
    <row r="57" spans="1:10" s="3" customFormat="1" ht="22.5" customHeight="1" x14ac:dyDescent="0.25">
      <c r="A57" s="25"/>
      <c r="B57" s="25"/>
      <c r="C57" s="25"/>
      <c r="D57" s="10">
        <v>16</v>
      </c>
      <c r="E57" s="11" t="s">
        <v>81</v>
      </c>
      <c r="F57" s="10" t="s">
        <v>15</v>
      </c>
      <c r="G57" s="10">
        <v>1</v>
      </c>
      <c r="H57" s="10">
        <v>2</v>
      </c>
      <c r="I57" s="14"/>
      <c r="J57" s="28"/>
    </row>
    <row r="58" spans="1:10" s="3" customFormat="1" ht="22.5" customHeight="1" x14ac:dyDescent="0.25">
      <c r="A58" s="25"/>
      <c r="B58" s="25"/>
      <c r="C58" s="25"/>
      <c r="D58" s="10">
        <v>17</v>
      </c>
      <c r="E58" s="11" t="s">
        <v>90</v>
      </c>
      <c r="F58" s="10" t="s">
        <v>15</v>
      </c>
      <c r="G58" s="10">
        <v>2</v>
      </c>
      <c r="H58" s="10">
        <v>0.5</v>
      </c>
      <c r="I58" s="14"/>
      <c r="J58" s="28"/>
    </row>
    <row r="59" spans="1:10" s="3" customFormat="1" ht="22.5" customHeight="1" x14ac:dyDescent="0.25">
      <c r="A59" s="25"/>
      <c r="B59" s="25"/>
      <c r="C59" s="25"/>
      <c r="D59" s="10">
        <v>18</v>
      </c>
      <c r="E59" s="11" t="s">
        <v>82</v>
      </c>
      <c r="F59" s="10" t="s">
        <v>15</v>
      </c>
      <c r="G59" s="10">
        <v>1</v>
      </c>
      <c r="H59" s="10">
        <v>1</v>
      </c>
      <c r="I59" s="14"/>
      <c r="J59" s="28"/>
    </row>
    <row r="60" spans="1:10" s="3" customFormat="1" ht="22.5" customHeight="1" x14ac:dyDescent="0.25">
      <c r="A60" s="25"/>
      <c r="B60" s="25"/>
      <c r="C60" s="25"/>
      <c r="D60" s="10">
        <v>19</v>
      </c>
      <c r="E60" s="11" t="s">
        <v>83</v>
      </c>
      <c r="F60" s="10" t="s">
        <v>15</v>
      </c>
      <c r="G60" s="10">
        <v>1</v>
      </c>
      <c r="H60" s="10">
        <v>3</v>
      </c>
      <c r="I60" s="14"/>
      <c r="J60" s="28"/>
    </row>
    <row r="61" spans="1:10" s="3" customFormat="1" ht="22.5" customHeight="1" x14ac:dyDescent="0.25">
      <c r="A61" s="25"/>
      <c r="B61" s="25"/>
      <c r="C61" s="25"/>
      <c r="D61" s="10">
        <v>20</v>
      </c>
      <c r="E61" s="11" t="s">
        <v>84</v>
      </c>
      <c r="F61" s="10" t="s">
        <v>15</v>
      </c>
      <c r="G61" s="10">
        <v>1</v>
      </c>
      <c r="H61" s="10">
        <v>3</v>
      </c>
      <c r="I61" s="14"/>
      <c r="J61" s="28"/>
    </row>
    <row r="62" spans="1:10" s="3" customFormat="1" ht="22.5" customHeight="1" x14ac:dyDescent="0.25">
      <c r="A62" s="25"/>
      <c r="B62" s="25"/>
      <c r="C62" s="25"/>
      <c r="D62" s="10">
        <v>21</v>
      </c>
      <c r="E62" s="11" t="s">
        <v>85</v>
      </c>
      <c r="F62" s="10" t="s">
        <v>15</v>
      </c>
      <c r="G62" s="10">
        <v>1</v>
      </c>
      <c r="H62" s="10">
        <v>3</v>
      </c>
      <c r="I62" s="14"/>
      <c r="J62" s="28"/>
    </row>
    <row r="63" spans="1:10" s="3" customFormat="1" ht="22.5" customHeight="1" x14ac:dyDescent="0.25">
      <c r="A63" s="25"/>
      <c r="B63" s="25"/>
      <c r="C63" s="25"/>
      <c r="D63" s="10">
        <v>22</v>
      </c>
      <c r="E63" s="11" t="s">
        <v>86</v>
      </c>
      <c r="F63" s="10" t="s">
        <v>15</v>
      </c>
      <c r="G63" s="10">
        <v>1</v>
      </c>
      <c r="H63" s="10">
        <v>3</v>
      </c>
      <c r="I63" s="14"/>
      <c r="J63" s="28"/>
    </row>
    <row r="64" spans="1:10" s="3" customFormat="1" ht="22.5" customHeight="1" x14ac:dyDescent="0.25">
      <c r="A64" s="25"/>
      <c r="B64" s="25"/>
      <c r="C64" s="25"/>
      <c r="D64" s="10">
        <v>23</v>
      </c>
      <c r="E64" s="11" t="s">
        <v>87</v>
      </c>
      <c r="F64" s="10" t="s">
        <v>15</v>
      </c>
      <c r="G64" s="10">
        <v>1</v>
      </c>
      <c r="H64" s="10">
        <v>2</v>
      </c>
      <c r="I64" s="14"/>
      <c r="J64" s="28"/>
    </row>
    <row r="65" spans="1:10" s="3" customFormat="1" ht="22.5" customHeight="1" x14ac:dyDescent="0.25">
      <c r="A65" s="25"/>
      <c r="B65" s="25"/>
      <c r="C65" s="25"/>
      <c r="D65" s="10">
        <v>24</v>
      </c>
      <c r="E65" s="11" t="s">
        <v>88</v>
      </c>
      <c r="F65" s="10" t="s">
        <v>15</v>
      </c>
      <c r="G65" s="10">
        <v>1</v>
      </c>
      <c r="H65" s="10">
        <v>4</v>
      </c>
      <c r="I65" s="14"/>
      <c r="J65" s="28"/>
    </row>
    <row r="66" spans="1:10" s="3" customFormat="1" ht="22.5" customHeight="1" x14ac:dyDescent="0.25">
      <c r="A66" s="25"/>
      <c r="B66" s="25"/>
      <c r="C66" s="25"/>
      <c r="D66" s="10">
        <v>25</v>
      </c>
      <c r="E66" s="11" t="s">
        <v>89</v>
      </c>
      <c r="F66" s="10" t="s">
        <v>15</v>
      </c>
      <c r="G66" s="10">
        <v>1</v>
      </c>
      <c r="H66" s="10">
        <v>3</v>
      </c>
      <c r="I66" s="14"/>
      <c r="J66" s="28"/>
    </row>
    <row r="67" spans="1:10" s="3" customFormat="1" ht="22.5" customHeight="1" x14ac:dyDescent="0.25">
      <c r="A67" s="25"/>
      <c r="B67" s="25"/>
      <c r="C67" s="26"/>
      <c r="D67" s="10">
        <v>26</v>
      </c>
      <c r="E67" s="11" t="s">
        <v>91</v>
      </c>
      <c r="F67" s="10" t="s">
        <v>15</v>
      </c>
      <c r="G67" s="10">
        <v>1</v>
      </c>
      <c r="H67" s="10">
        <v>2</v>
      </c>
      <c r="I67" s="14"/>
      <c r="J67" s="28"/>
    </row>
    <row r="68" spans="1:10" s="3" customFormat="1" ht="22.5" customHeight="1" x14ac:dyDescent="0.25">
      <c r="A68" s="26"/>
      <c r="B68" s="26"/>
      <c r="C68" s="16" t="s">
        <v>92</v>
      </c>
      <c r="D68" s="10">
        <v>1</v>
      </c>
      <c r="E68" s="11" t="s">
        <v>93</v>
      </c>
      <c r="F68" s="10" t="s">
        <v>18</v>
      </c>
      <c r="G68" s="10">
        <v>1</v>
      </c>
      <c r="H68" s="10">
        <v>0.5</v>
      </c>
      <c r="I68" s="14"/>
      <c r="J68" s="17"/>
    </row>
    <row r="69" spans="1:10" s="3" customFormat="1" ht="38" customHeight="1" x14ac:dyDescent="0.25">
      <c r="A69" s="23" t="s">
        <v>33</v>
      </c>
      <c r="B69" s="24" t="s">
        <v>34</v>
      </c>
      <c r="C69" s="23" t="s">
        <v>35</v>
      </c>
      <c r="D69" s="10">
        <v>1</v>
      </c>
      <c r="E69" s="11" t="s">
        <v>73</v>
      </c>
      <c r="F69" s="10"/>
      <c r="G69" s="10">
        <v>1</v>
      </c>
      <c r="H69" s="10">
        <v>1</v>
      </c>
      <c r="I69" s="14"/>
      <c r="J69" s="27"/>
    </row>
    <row r="70" spans="1:10" s="3" customFormat="1" ht="23" customHeight="1" x14ac:dyDescent="0.25">
      <c r="A70" s="23"/>
      <c r="B70" s="25"/>
      <c r="C70" s="23"/>
      <c r="D70" s="10">
        <v>2</v>
      </c>
      <c r="E70" s="11" t="s">
        <v>74</v>
      </c>
      <c r="F70" s="10"/>
      <c r="G70" s="10">
        <v>1</v>
      </c>
      <c r="H70" s="10">
        <v>1</v>
      </c>
      <c r="I70" s="14"/>
      <c r="J70" s="28"/>
    </row>
    <row r="71" spans="1:10" s="3" customFormat="1" ht="23" customHeight="1" x14ac:dyDescent="0.25">
      <c r="A71" s="23"/>
      <c r="B71" s="25"/>
      <c r="C71" s="23"/>
      <c r="D71" s="10">
        <v>3</v>
      </c>
      <c r="E71" s="11" t="s">
        <v>99</v>
      </c>
      <c r="F71" s="10"/>
      <c r="G71" s="10">
        <v>1</v>
      </c>
      <c r="H71" s="10">
        <v>1</v>
      </c>
      <c r="I71" s="14"/>
      <c r="J71" s="28"/>
    </row>
    <row r="72" spans="1:10" s="3" customFormat="1" ht="23" customHeight="1" x14ac:dyDescent="0.25">
      <c r="A72" s="23"/>
      <c r="B72" s="25"/>
      <c r="C72" s="23"/>
      <c r="D72" s="10">
        <v>4</v>
      </c>
      <c r="E72" s="11" t="s">
        <v>75</v>
      </c>
      <c r="F72" s="10"/>
      <c r="G72" s="10">
        <v>1</v>
      </c>
      <c r="H72" s="10">
        <v>1</v>
      </c>
      <c r="I72" s="14"/>
      <c r="J72" s="28"/>
    </row>
    <row r="73" spans="1:10" s="3" customFormat="1" ht="23" customHeight="1" x14ac:dyDescent="0.25">
      <c r="A73" s="23"/>
      <c r="B73" s="25"/>
      <c r="C73" s="23" t="s">
        <v>36</v>
      </c>
      <c r="D73" s="10">
        <v>1</v>
      </c>
      <c r="E73" s="11" t="s">
        <v>76</v>
      </c>
      <c r="F73" s="10"/>
      <c r="G73" s="10">
        <v>1</v>
      </c>
      <c r="H73" s="10">
        <v>7</v>
      </c>
      <c r="I73" s="14"/>
      <c r="J73" s="28"/>
    </row>
    <row r="74" spans="1:10" s="3" customFormat="1" ht="23" customHeight="1" x14ac:dyDescent="0.25">
      <c r="A74" s="23"/>
      <c r="B74" s="26"/>
      <c r="C74" s="23"/>
      <c r="D74" s="10">
        <v>2</v>
      </c>
      <c r="E74" s="10"/>
      <c r="F74" s="10"/>
      <c r="G74" s="10"/>
      <c r="H74" s="10"/>
      <c r="I74" s="14"/>
      <c r="J74" s="28"/>
    </row>
    <row r="75" spans="1:10" s="3" customFormat="1" ht="23" customHeight="1" x14ac:dyDescent="0.25">
      <c r="A75" s="23"/>
      <c r="B75" s="27" t="s">
        <v>37</v>
      </c>
      <c r="C75" s="23" t="s">
        <v>38</v>
      </c>
      <c r="D75" s="10">
        <v>1</v>
      </c>
      <c r="E75" s="10"/>
      <c r="F75" s="10"/>
      <c r="G75" s="10"/>
      <c r="H75" s="10"/>
      <c r="I75" s="14"/>
      <c r="J75" s="28"/>
    </row>
    <row r="76" spans="1:10" s="3" customFormat="1" ht="23" customHeight="1" x14ac:dyDescent="0.25">
      <c r="A76" s="23"/>
      <c r="B76" s="28"/>
      <c r="C76" s="23"/>
      <c r="D76" s="10">
        <v>2</v>
      </c>
      <c r="E76" s="10"/>
      <c r="F76" s="10"/>
      <c r="G76" s="10"/>
      <c r="H76" s="10"/>
      <c r="I76" s="14"/>
      <c r="J76" s="28"/>
    </row>
    <row r="77" spans="1:10" s="3" customFormat="1" ht="23" customHeight="1" x14ac:dyDescent="0.25">
      <c r="A77" s="23"/>
      <c r="B77" s="28"/>
      <c r="C77" s="23"/>
      <c r="D77" s="10">
        <v>3</v>
      </c>
      <c r="E77" s="10"/>
      <c r="F77" s="10"/>
      <c r="G77" s="10"/>
      <c r="H77" s="10"/>
      <c r="I77" s="14"/>
      <c r="J77" s="28"/>
    </row>
    <row r="78" spans="1:10" s="3" customFormat="1" ht="23" customHeight="1" x14ac:dyDescent="0.25">
      <c r="A78" s="23"/>
      <c r="B78" s="23" t="s">
        <v>39</v>
      </c>
      <c r="C78" s="23" t="s">
        <v>40</v>
      </c>
      <c r="D78" s="10">
        <v>1</v>
      </c>
      <c r="E78" s="11"/>
      <c r="F78" s="10"/>
      <c r="G78" s="10"/>
      <c r="H78" s="10"/>
      <c r="I78" s="14"/>
      <c r="J78" s="28"/>
    </row>
    <row r="79" spans="1:10" s="3" customFormat="1" ht="23" customHeight="1" x14ac:dyDescent="0.25">
      <c r="A79" s="23"/>
      <c r="B79" s="23"/>
      <c r="C79" s="23"/>
      <c r="D79" s="10">
        <v>2</v>
      </c>
      <c r="E79" s="11"/>
      <c r="F79" s="10"/>
      <c r="G79" s="10"/>
      <c r="H79" s="10"/>
      <c r="I79" s="14"/>
      <c r="J79" s="28"/>
    </row>
    <row r="80" spans="1:10" s="3" customFormat="1" ht="23" customHeight="1" x14ac:dyDescent="0.25">
      <c r="A80" s="23"/>
      <c r="B80" s="23"/>
      <c r="C80" s="23" t="s">
        <v>41</v>
      </c>
      <c r="D80" s="10">
        <v>1</v>
      </c>
      <c r="E80" s="10"/>
      <c r="F80" s="10"/>
      <c r="G80" s="10"/>
      <c r="H80" s="10"/>
      <c r="I80" s="14"/>
      <c r="J80" s="28"/>
    </row>
    <row r="81" spans="1:10" s="3" customFormat="1" ht="23" customHeight="1" x14ac:dyDescent="0.25">
      <c r="A81" s="23"/>
      <c r="B81" s="23"/>
      <c r="C81" s="23"/>
      <c r="D81" s="10">
        <v>2</v>
      </c>
      <c r="E81" s="10"/>
      <c r="F81" s="10"/>
      <c r="G81" s="10"/>
      <c r="H81" s="10"/>
      <c r="I81" s="14"/>
      <c r="J81" s="28"/>
    </row>
    <row r="82" spans="1:10" s="3" customFormat="1" ht="23" customHeight="1" x14ac:dyDescent="0.25">
      <c r="A82" s="23"/>
      <c r="B82" s="23" t="s">
        <v>42</v>
      </c>
      <c r="C82" s="23" t="s">
        <v>43</v>
      </c>
      <c r="D82" s="10">
        <v>1</v>
      </c>
      <c r="E82" s="10"/>
      <c r="F82" s="10"/>
      <c r="G82" s="10"/>
      <c r="H82" s="10"/>
      <c r="I82" s="14"/>
      <c r="J82" s="28"/>
    </row>
    <row r="83" spans="1:10" s="3" customFormat="1" ht="23" customHeight="1" x14ac:dyDescent="0.25">
      <c r="A83" s="23"/>
      <c r="B83" s="23"/>
      <c r="C83" s="23"/>
      <c r="D83" s="10">
        <v>2</v>
      </c>
      <c r="E83" s="10"/>
      <c r="F83" s="10"/>
      <c r="G83" s="10"/>
      <c r="H83" s="10"/>
      <c r="I83" s="14"/>
      <c r="J83" s="28"/>
    </row>
    <row r="84" spans="1:10" s="3" customFormat="1" ht="23" customHeight="1" x14ac:dyDescent="0.25">
      <c r="A84" s="23"/>
      <c r="B84" s="23"/>
      <c r="C84" s="23" t="s">
        <v>44</v>
      </c>
      <c r="D84" s="10">
        <v>1</v>
      </c>
      <c r="E84" s="10"/>
      <c r="F84" s="10"/>
      <c r="G84" s="10"/>
      <c r="H84" s="10"/>
      <c r="I84" s="14"/>
      <c r="J84" s="28"/>
    </row>
    <row r="85" spans="1:10" s="3" customFormat="1" ht="23" customHeight="1" x14ac:dyDescent="0.25">
      <c r="A85" s="23"/>
      <c r="B85" s="23"/>
      <c r="C85" s="23"/>
      <c r="D85" s="10">
        <v>2</v>
      </c>
      <c r="E85" s="10"/>
      <c r="F85" s="10"/>
      <c r="G85" s="10"/>
      <c r="H85" s="10"/>
      <c r="I85" s="14"/>
      <c r="J85" s="28"/>
    </row>
    <row r="86" spans="1:10" s="3" customFormat="1" ht="23" customHeight="1" x14ac:dyDescent="0.25">
      <c r="A86" s="23"/>
      <c r="B86" s="23"/>
      <c r="C86" s="23" t="s">
        <v>45</v>
      </c>
      <c r="D86" s="10">
        <v>1</v>
      </c>
      <c r="E86" s="10"/>
      <c r="F86" s="10"/>
      <c r="G86" s="10"/>
      <c r="H86" s="10"/>
      <c r="I86" s="14"/>
      <c r="J86" s="28"/>
    </row>
    <row r="87" spans="1:10" s="3" customFormat="1" ht="23" customHeight="1" x14ac:dyDescent="0.25">
      <c r="A87" s="23"/>
      <c r="B87" s="23"/>
      <c r="C87" s="23"/>
      <c r="D87" s="10">
        <v>2</v>
      </c>
      <c r="E87" s="10"/>
      <c r="F87" s="10"/>
      <c r="G87" s="10"/>
      <c r="H87" s="10"/>
      <c r="I87" s="14"/>
      <c r="J87" s="28"/>
    </row>
    <row r="88" spans="1:10" s="3" customFormat="1" ht="23" customHeight="1" x14ac:dyDescent="0.25">
      <c r="A88" s="23"/>
      <c r="B88" s="23"/>
      <c r="C88" s="23" t="s">
        <v>46</v>
      </c>
      <c r="D88" s="10">
        <v>1</v>
      </c>
      <c r="E88" s="11"/>
      <c r="F88" s="10"/>
      <c r="G88" s="10"/>
      <c r="H88" s="10"/>
      <c r="I88" s="14"/>
      <c r="J88" s="28"/>
    </row>
    <row r="89" spans="1:10" s="3" customFormat="1" ht="23" customHeight="1" x14ac:dyDescent="0.25">
      <c r="A89" s="23"/>
      <c r="B89" s="23"/>
      <c r="C89" s="23"/>
      <c r="D89" s="10">
        <v>2</v>
      </c>
      <c r="E89" s="11"/>
      <c r="F89" s="10"/>
      <c r="G89" s="10"/>
      <c r="H89" s="10"/>
      <c r="I89" s="14"/>
      <c r="J89" s="28"/>
    </row>
    <row r="90" spans="1:10" s="3" customFormat="1" ht="23" customHeight="1" x14ac:dyDescent="0.25">
      <c r="A90" s="20" t="s">
        <v>47</v>
      </c>
      <c r="B90" s="21"/>
      <c r="C90" s="21"/>
      <c r="D90" s="21"/>
      <c r="E90" s="21"/>
      <c r="F90" s="21"/>
      <c r="G90" s="22"/>
      <c r="H90" s="15">
        <f>SUM(H4:H89)</f>
        <v>125</v>
      </c>
      <c r="I90" s="14"/>
      <c r="J90" s="14"/>
    </row>
  </sheetData>
  <mergeCells count="44">
    <mergeCell ref="J35:J67"/>
    <mergeCell ref="J69:J89"/>
    <mergeCell ref="C29:C30"/>
    <mergeCell ref="C42:C67"/>
    <mergeCell ref="J4:J12"/>
    <mergeCell ref="J13:J18"/>
    <mergeCell ref="J19:J20"/>
    <mergeCell ref="J21:J22"/>
    <mergeCell ref="J23:J34"/>
    <mergeCell ref="C80:C81"/>
    <mergeCell ref="C82:C83"/>
    <mergeCell ref="C84:C85"/>
    <mergeCell ref="C86:C87"/>
    <mergeCell ref="C88:C89"/>
    <mergeCell ref="C69:C72"/>
    <mergeCell ref="C73:C74"/>
    <mergeCell ref="C75:C77"/>
    <mergeCell ref="C78:C79"/>
    <mergeCell ref="C31:C34"/>
    <mergeCell ref="C37:C41"/>
    <mergeCell ref="C23:C24"/>
    <mergeCell ref="C25:C26"/>
    <mergeCell ref="C27:C28"/>
    <mergeCell ref="C10:C12"/>
    <mergeCell ref="C13:C14"/>
    <mergeCell ref="C15:C16"/>
    <mergeCell ref="C17:C18"/>
    <mergeCell ref="C19:C20"/>
    <mergeCell ref="A1:I1"/>
    <mergeCell ref="A2:B2"/>
    <mergeCell ref="A90:G90"/>
    <mergeCell ref="A69:A89"/>
    <mergeCell ref="B4:B12"/>
    <mergeCell ref="B13:B22"/>
    <mergeCell ref="B23:B34"/>
    <mergeCell ref="B69:B74"/>
    <mergeCell ref="B75:B77"/>
    <mergeCell ref="B78:B81"/>
    <mergeCell ref="B82:B89"/>
    <mergeCell ref="C4:C6"/>
    <mergeCell ref="C8:C9"/>
    <mergeCell ref="A4:A68"/>
    <mergeCell ref="B35:B68"/>
    <mergeCell ref="C21:C22"/>
  </mergeCells>
  <phoneticPr fontId="11" type="noConversion"/>
  <dataValidations count="3">
    <dataValidation type="list" allowBlank="1" showInputMessage="1" showErrorMessage="1" sqref="F4:F89" xr:uid="{00000000-0002-0000-0000-000000000000}">
      <formula1>"国家级,省部级/市级,校级,院级"</formula1>
    </dataValidation>
    <dataValidation type="list" allowBlank="1" showInputMessage="1" showErrorMessage="1" sqref="H4:H89" xr:uid="{00000000-0002-0000-0000-000001000000}">
      <formula1>"0.5,1,2,3,4,5,6,7,8,9,10"</formula1>
    </dataValidation>
    <dataValidation type="list" allowBlank="1" showInputMessage="1" showErrorMessage="1" sqref="I4:I89" xr:uid="{00000000-0002-0000-0000-000002000000}">
      <formula1>"√,×"</formula1>
    </dataValidation>
  </dataValidations>
  <printOptions horizontalCentered="1" verticalCentered="1"/>
  <pageMargins left="0.436805555555556" right="0.436805555555556" top="0.39305555555555599" bottom="0.39305555555555599" header="0.39305555555555599" footer="0.39305555555555599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杨芳琼</dc:creator>
  <cp:lastModifiedBy>K Y</cp:lastModifiedBy>
  <dcterms:created xsi:type="dcterms:W3CDTF">2024-05-17T00:19:00Z</dcterms:created>
  <dcterms:modified xsi:type="dcterms:W3CDTF">2026-09-06T05:06:43Z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E8792699B38146BD90F54B024AB73B23_13</vt:lpwstr>
  </property>
  <property fmtid="{D5CDD505-2E9C-101B-9397-08002B2CF9AE}" pid="3" name="KSOProductBuildVer">
    <vt:lpwstr>2052-12.1.0.18276</vt:lpwstr>
  </property>
</Properties>
</file>